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Tanque de Cima/"/>
    </mc:Choice>
  </mc:AlternateContent>
  <xr:revisionPtr revIDLastSave="185" documentId="13_ncr:1_{6C88B3D1-2031-45DF-A4DB-CB3722C5A979}" xr6:coauthVersionLast="47" xr6:coauthVersionMax="47" xr10:uidLastSave="{8DF2B413-8871-4E19-B1DD-FDB8539D36D5}"/>
  <bookViews>
    <workbookView xWindow="-120" yWindow="-120" windowWidth="29040" windowHeight="15720" xr2:uid="{00000000-000D-0000-FFFF-FFFF00000000}"/>
  </bookViews>
  <sheets>
    <sheet name="Memorial (UE Tanque de Cima)" sheetId="1" r:id="rId1"/>
  </sheets>
  <calcPr calcId="191029"/>
</workbook>
</file>

<file path=xl/calcChain.xml><?xml version="1.0" encoding="utf-8"?>
<calcChain xmlns="http://schemas.openxmlformats.org/spreadsheetml/2006/main">
  <c r="H9" i="1" l="1"/>
  <c r="J9" i="1" s="1"/>
  <c r="K9" i="1" s="1"/>
  <c r="H23" i="1" l="1"/>
  <c r="J23" i="1" s="1"/>
  <c r="K23" i="1" s="1"/>
  <c r="H29" i="1" l="1"/>
  <c r="J29" i="1" s="1"/>
  <c r="H32" i="1"/>
  <c r="J32" i="1" s="1"/>
  <c r="H31" i="1"/>
  <c r="J31" i="1" s="1"/>
  <c r="H13" i="1"/>
  <c r="J13" i="1" s="1"/>
  <c r="K13" i="1" s="1"/>
  <c r="I26" i="1"/>
  <c r="J26" i="1" s="1"/>
  <c r="I25" i="1"/>
  <c r="J25" i="1" s="1"/>
  <c r="H22" i="1"/>
  <c r="J22" i="1" s="1"/>
  <c r="K22" i="1" s="1"/>
  <c r="J21" i="1"/>
  <c r="J20" i="1"/>
  <c r="K19" i="1" s="1"/>
  <c r="H28" i="1"/>
  <c r="J28" i="1" s="1"/>
  <c r="H17" i="1"/>
  <c r="J17" i="1" s="1"/>
  <c r="K17" i="1" s="1"/>
  <c r="I16" i="1"/>
  <c r="J16" i="1" s="1"/>
  <c r="K16" i="1" s="1"/>
  <c r="H15" i="1"/>
  <c r="J15" i="1" s="1"/>
  <c r="K15" i="1" s="1"/>
  <c r="I12" i="1"/>
  <c r="J12" i="1" s="1"/>
  <c r="I11" i="1"/>
  <c r="J11" i="1" s="1"/>
  <c r="K31" i="1" l="1"/>
  <c r="K32" i="1"/>
  <c r="K24" i="1"/>
  <c r="K10" i="1"/>
  <c r="K29" i="1"/>
  <c r="K28" i="1"/>
  <c r="K7" i="1" l="1"/>
  <c r="H6" i="1"/>
  <c r="J6" i="1" s="1"/>
  <c r="K6" i="1" s="1"/>
</calcChain>
</file>

<file path=xl/sharedStrings.xml><?xml version="1.0" encoding="utf-8"?>
<sst xmlns="http://schemas.openxmlformats.org/spreadsheetml/2006/main" count="89" uniqueCount="75">
  <si>
    <t>SERVIÇOS PRELIMINARES</t>
  </si>
  <si>
    <t>m²</t>
  </si>
  <si>
    <t>m³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</si>
  <si>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</si>
  <si>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>B.D.I.                              21,0%</t>
  </si>
  <si>
    <t>ÍTEM</t>
  </si>
  <si>
    <t>SERVIÇOS</t>
  </si>
  <si>
    <t>UND</t>
  </si>
  <si>
    <t>COMP (m)</t>
  </si>
  <si>
    <t>LARGURA (m)</t>
  </si>
  <si>
    <t>ALTURA (m)</t>
  </si>
  <si>
    <t>ÁREA (m²)</t>
  </si>
  <si>
    <t>VOLUME (m³)</t>
  </si>
  <si>
    <t>TOTAL</t>
  </si>
  <si>
    <t>TOTAL ÍTEM</t>
  </si>
  <si>
    <t>1.0</t>
  </si>
  <si>
    <t>1.1</t>
  </si>
  <si>
    <t>PLACA DE OBRA</t>
  </si>
  <si>
    <t>1.2</t>
  </si>
  <si>
    <t>2.0</t>
  </si>
  <si>
    <t>2.2</t>
  </si>
  <si>
    <t>3.0</t>
  </si>
  <si>
    <t>3.1</t>
  </si>
  <si>
    <t>3.2</t>
  </si>
  <si>
    <t>3.3</t>
  </si>
  <si>
    <t>4.0</t>
  </si>
  <si>
    <t>4.1</t>
  </si>
  <si>
    <t>4.2</t>
  </si>
  <si>
    <t>Encargos Sociais                                           Não Desonerado: embutido nos preços unitário dos insumos de mão de obra, de acordo com as bases.</t>
  </si>
  <si>
    <t>und</t>
  </si>
  <si>
    <t>QNTD</t>
  </si>
  <si>
    <t>2.3</t>
  </si>
  <si>
    <t>ESCAVAÇÃO MANUAL DE VALA</t>
  </si>
  <si>
    <t>ADMINISTRAÇÃO LOCAL DA OBRA</t>
  </si>
  <si>
    <t>OBSERVAÇÃO</t>
  </si>
  <si>
    <t>LIMPEZA E MOVIMENTO DE TERRA</t>
  </si>
  <si>
    <t>APILOAMENTO</t>
  </si>
  <si>
    <t>INFRAESTRUTURA</t>
  </si>
  <si>
    <t>LASTRO DE CONCRETO MAGRO, e=5CM</t>
  </si>
  <si>
    <t>CONCRETO CICLÓPICO FUNDAÇÃO</t>
  </si>
  <si>
    <t>ALVENARIA DE BLOCO CERÂMICO (BALDRAME)</t>
  </si>
  <si>
    <t>SUPERESTRUTURA</t>
  </si>
  <si>
    <t>ARMAÇÃO AÇO CA-50 10 MM</t>
  </si>
  <si>
    <t>kg</t>
  </si>
  <si>
    <t>MONTAGEM E DESMONTAGEM DE FORMA P/ PILAR</t>
  </si>
  <si>
    <t>VEDAÇÃO E REVESTIMENTO</t>
  </si>
  <si>
    <t>ALVENARIA DE BLOCO CERÂMICO</t>
  </si>
  <si>
    <t>5.0</t>
  </si>
  <si>
    <t>5.1</t>
  </si>
  <si>
    <t>5.2</t>
  </si>
  <si>
    <t>Obra: EXECUÇÃO MURO EXTERNO - U.E. CARLOS COELHO DE CARVALHO (COMUNIDADE TANQUE DE CIMA)</t>
  </si>
  <si>
    <t>Baldrame</t>
  </si>
  <si>
    <t>Pilares</t>
  </si>
  <si>
    <t>2 Barra de 6m por Pilar, Peso do Aço (0,617 kg/m)</t>
  </si>
  <si>
    <t>Viga Superior</t>
  </si>
  <si>
    <t>Barra de 6m                       Peso do Aço (0,617 kg/m)</t>
  </si>
  <si>
    <t>4.4</t>
  </si>
  <si>
    <t>CONCRETO FCK=25MPA</t>
  </si>
  <si>
    <t>CHAPISCO</t>
  </si>
  <si>
    <t>Pilar a cada 3m</t>
  </si>
  <si>
    <t>Brocas</t>
  </si>
  <si>
    <t>PINTURA</t>
  </si>
  <si>
    <t>FUNDO SELADOR ACRÍLICO</t>
  </si>
  <si>
    <t>TINTA LÁTEX</t>
  </si>
  <si>
    <t>4.3</t>
  </si>
  <si>
    <t>MONTAGEM E DESMONTAGEM DE FORMA P/ VIGA</t>
  </si>
  <si>
    <t>2.1</t>
  </si>
  <si>
    <t>6.0</t>
  </si>
  <si>
    <t>6.1</t>
  </si>
  <si>
    <t>6.2</t>
  </si>
  <si>
    <t>Pintura apenas na frente do muro</t>
  </si>
  <si>
    <t>LIMPEZA MANUAL DO TERRENO</t>
  </si>
  <si>
    <t>Altura final do muro: 2m</t>
  </si>
  <si>
    <t>MEMORIAL DE CÁLCULO</t>
  </si>
  <si>
    <t xml:space="preserve">Bancos:                                SINAPI - 08/2025 - Piauí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</si>
</sst>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  <family val="1"/>
    </font>
    <font>
      <sz val="11"/>
      <name val="Arial"/>
      <family val="2"/>
    </font>
    <font>
      <b/>
      <sz val="11"/>
      <color theme="1"/>
      <name val="Arial"/>
      <family val="2"/>
    </font>
    <font>
      <sz val="8"/>
      <name val="Arial"/>
      <family val="1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4" fillId="2" borderId="0" xfId="0" applyFont="1" applyFill="1" applyAlignment="1">
      <alignment horizontal="left" vertical="top" wrapText="1"/>
    </xf>
    <xf numFmtId="4" fontId="1" fillId="0" borderId="0" xfId="0" applyNumberFormat="1" applyFont="1"/>
    <xf numFmtId="0" fontId="5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0" xfId="0" applyFont="1"/>
    <xf numFmtId="0" fontId="4" fillId="4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5" fillId="7" borderId="2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left"/>
    </xf>
    <xf numFmtId="0" fontId="5" fillId="7" borderId="4" xfId="0" applyFont="1" applyFill="1" applyBorder="1" applyAlignment="1">
      <alignment horizontal="left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4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left" vertical="center" wrapText="1"/>
    </xf>
    <xf numFmtId="0" fontId="4" fillId="3" borderId="5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6" borderId="2" xfId="0" applyFont="1" applyFill="1" applyBorder="1" applyAlignment="1">
      <alignment horizontal="left"/>
    </xf>
    <xf numFmtId="0" fontId="5" fillId="6" borderId="3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tabSelected="1" showOutlineSymbols="0" showWhiteSpace="0" zoomScaleNormal="100" workbookViewId="0">
      <selection activeCell="D6" sqref="D6"/>
    </sheetView>
  </sheetViews>
  <sheetFormatPr defaultRowHeight="14.25" x14ac:dyDescent="0.2"/>
  <cols>
    <col min="1" max="1" width="16" style="12" customWidth="1"/>
    <col min="2" max="2" width="49.125" style="12" bestFit="1" customWidth="1"/>
    <col min="3" max="4" width="7.25" style="12" customWidth="1"/>
    <col min="5" max="5" width="9.875" style="12" bestFit="1" customWidth="1"/>
    <col min="6" max="6" width="13.25" style="12" bestFit="1" customWidth="1"/>
    <col min="7" max="8" width="11.625" style="12" customWidth="1"/>
    <col min="9" max="9" width="12.75" style="12" bestFit="1" customWidth="1"/>
    <col min="10" max="10" width="8.375" style="12" bestFit="1" customWidth="1"/>
    <col min="11" max="11" width="12.25" style="8" bestFit="1" customWidth="1"/>
    <col min="12" max="12" width="22.625" style="12" customWidth="1"/>
  </cols>
  <sheetData>
    <row r="1" spans="1:12" ht="73.900000000000006" customHeight="1" x14ac:dyDescent="0.2">
      <c r="A1" s="7"/>
      <c r="B1" s="28" t="s">
        <v>3</v>
      </c>
      <c r="C1" s="28"/>
      <c r="D1" s="28"/>
      <c r="E1" s="28"/>
      <c r="F1" s="28"/>
      <c r="G1" s="27" t="s">
        <v>74</v>
      </c>
      <c r="H1" s="27"/>
      <c r="I1" s="28" t="s">
        <v>4</v>
      </c>
      <c r="J1" s="28"/>
      <c r="K1" s="27" t="s">
        <v>28</v>
      </c>
      <c r="L1" s="27"/>
    </row>
    <row r="2" spans="1:12" ht="24" customHeight="1" x14ac:dyDescent="0.2">
      <c r="A2" s="13"/>
      <c r="B2" s="29" t="s">
        <v>50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5" customHeight="1" x14ac:dyDescent="0.25">
      <c r="A3" s="30" t="s">
        <v>73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5" x14ac:dyDescent="0.25">
      <c r="A4" s="1" t="s">
        <v>5</v>
      </c>
      <c r="B4" s="1" t="s">
        <v>6</v>
      </c>
      <c r="C4" s="1" t="s">
        <v>7</v>
      </c>
      <c r="D4" s="2" t="s">
        <v>30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34</v>
      </c>
    </row>
    <row r="5" spans="1:12" ht="15" x14ac:dyDescent="0.25">
      <c r="A5" s="9" t="s">
        <v>15</v>
      </c>
      <c r="B5" s="35" t="s">
        <v>0</v>
      </c>
      <c r="C5" s="36"/>
      <c r="D5" s="36"/>
      <c r="E5" s="36"/>
      <c r="F5" s="36"/>
      <c r="G5" s="36"/>
      <c r="H5" s="36"/>
      <c r="I5" s="36"/>
      <c r="J5" s="36"/>
      <c r="K5" s="36"/>
      <c r="L5" s="37"/>
    </row>
    <row r="6" spans="1:12" ht="15" x14ac:dyDescent="0.25">
      <c r="A6" s="1" t="s">
        <v>16</v>
      </c>
      <c r="B6" s="3" t="s">
        <v>17</v>
      </c>
      <c r="C6" s="4" t="s">
        <v>1</v>
      </c>
      <c r="D6" s="5">
        <v>1</v>
      </c>
      <c r="E6" s="5">
        <v>3</v>
      </c>
      <c r="F6" s="5">
        <v>2</v>
      </c>
      <c r="G6" s="5"/>
      <c r="H6" s="5">
        <f>E6*F6</f>
        <v>6</v>
      </c>
      <c r="I6" s="5"/>
      <c r="J6" s="5">
        <f>H6*D6</f>
        <v>6</v>
      </c>
      <c r="K6" s="2">
        <f>J6</f>
        <v>6</v>
      </c>
      <c r="L6" s="4"/>
    </row>
    <row r="7" spans="1:12" ht="15" x14ac:dyDescent="0.25">
      <c r="A7" s="1" t="s">
        <v>18</v>
      </c>
      <c r="B7" s="3" t="s">
        <v>33</v>
      </c>
      <c r="C7" s="4" t="s">
        <v>29</v>
      </c>
      <c r="D7" s="5">
        <v>1</v>
      </c>
      <c r="E7" s="5"/>
      <c r="F7" s="5"/>
      <c r="G7" s="5"/>
      <c r="H7" s="5"/>
      <c r="I7" s="5"/>
      <c r="J7" s="5">
        <v>1</v>
      </c>
      <c r="K7" s="2">
        <f>J7</f>
        <v>1</v>
      </c>
      <c r="L7" s="4"/>
    </row>
    <row r="8" spans="1:12" ht="15" x14ac:dyDescent="0.25">
      <c r="A8" s="9" t="s">
        <v>19</v>
      </c>
      <c r="B8" s="35" t="s">
        <v>35</v>
      </c>
      <c r="C8" s="36"/>
      <c r="D8" s="36"/>
      <c r="E8" s="36"/>
      <c r="F8" s="36"/>
      <c r="G8" s="36"/>
      <c r="H8" s="36"/>
      <c r="I8" s="36"/>
      <c r="J8" s="36"/>
      <c r="K8" s="36"/>
      <c r="L8" s="37"/>
    </row>
    <row r="9" spans="1:12" ht="15" x14ac:dyDescent="0.25">
      <c r="A9" s="1" t="s">
        <v>66</v>
      </c>
      <c r="B9" s="6" t="s">
        <v>71</v>
      </c>
      <c r="C9" s="4" t="s">
        <v>1</v>
      </c>
      <c r="D9" s="5">
        <v>1</v>
      </c>
      <c r="E9" s="5">
        <v>272.60000000000002</v>
      </c>
      <c r="F9" s="5">
        <v>4</v>
      </c>
      <c r="G9" s="5"/>
      <c r="H9" s="5">
        <f>E9*F9</f>
        <v>1090.4000000000001</v>
      </c>
      <c r="I9" s="5"/>
      <c r="J9" s="5">
        <f>H9</f>
        <v>1090.4000000000001</v>
      </c>
      <c r="K9" s="2">
        <f>J9*D9</f>
        <v>1090.4000000000001</v>
      </c>
      <c r="L9" s="4"/>
    </row>
    <row r="10" spans="1:12" ht="15" x14ac:dyDescent="0.25">
      <c r="A10" s="1" t="s">
        <v>20</v>
      </c>
      <c r="B10" s="6" t="s">
        <v>32</v>
      </c>
      <c r="C10" s="4" t="s">
        <v>2</v>
      </c>
      <c r="D10" s="5"/>
      <c r="E10" s="5"/>
      <c r="F10" s="5"/>
      <c r="G10" s="5"/>
      <c r="H10" s="5"/>
      <c r="I10" s="5"/>
      <c r="J10" s="5"/>
      <c r="K10" s="2">
        <f>J11+J12</f>
        <v>23.994</v>
      </c>
      <c r="L10" s="4"/>
    </row>
    <row r="11" spans="1:12" ht="15" x14ac:dyDescent="0.25">
      <c r="B11" s="10" t="s">
        <v>51</v>
      </c>
      <c r="C11" s="4"/>
      <c r="D11" s="5">
        <v>1</v>
      </c>
      <c r="E11" s="5">
        <v>272.60000000000002</v>
      </c>
      <c r="F11" s="5">
        <v>0.15</v>
      </c>
      <c r="G11" s="5">
        <v>0.5</v>
      </c>
      <c r="H11" s="5"/>
      <c r="I11" s="5">
        <f>E11*F11*G11</f>
        <v>20.445</v>
      </c>
      <c r="J11" s="5">
        <f>I11*D11</f>
        <v>20.445</v>
      </c>
      <c r="K11" s="2"/>
      <c r="L11" s="4"/>
    </row>
    <row r="12" spans="1:12" ht="15" x14ac:dyDescent="0.25">
      <c r="A12" s="1"/>
      <c r="B12" s="11" t="s">
        <v>60</v>
      </c>
      <c r="C12" s="4"/>
      <c r="D12" s="5">
        <v>91</v>
      </c>
      <c r="E12" s="5">
        <v>0.15</v>
      </c>
      <c r="F12" s="5">
        <v>0.26</v>
      </c>
      <c r="G12" s="5">
        <v>1</v>
      </c>
      <c r="H12" s="5"/>
      <c r="I12" s="5">
        <f>E12*F12*G12</f>
        <v>3.9E-2</v>
      </c>
      <c r="J12" s="5">
        <f>I12*D12</f>
        <v>3.5489999999999999</v>
      </c>
      <c r="K12" s="2"/>
      <c r="L12" s="4" t="s">
        <v>59</v>
      </c>
    </row>
    <row r="13" spans="1:12" ht="15" x14ac:dyDescent="0.25">
      <c r="A13" s="1" t="s">
        <v>31</v>
      </c>
      <c r="B13" s="6" t="s">
        <v>36</v>
      </c>
      <c r="C13" s="4" t="s">
        <v>1</v>
      </c>
      <c r="D13" s="5">
        <v>1</v>
      </c>
      <c r="E13" s="5">
        <v>272.60000000000002</v>
      </c>
      <c r="F13" s="5">
        <v>0.15</v>
      </c>
      <c r="G13" s="5"/>
      <c r="H13" s="5">
        <f>E13*F13</f>
        <v>40.89</v>
      </c>
      <c r="I13" s="5"/>
      <c r="J13" s="5">
        <f>H13*D13</f>
        <v>40.89</v>
      </c>
      <c r="K13" s="2">
        <f>J13</f>
        <v>40.89</v>
      </c>
      <c r="L13" s="4"/>
    </row>
    <row r="14" spans="1:12" ht="15" x14ac:dyDescent="0.25">
      <c r="A14" s="20" t="s">
        <v>21</v>
      </c>
      <c r="B14" s="22" t="s">
        <v>37</v>
      </c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spans="1:12" ht="15" x14ac:dyDescent="0.25">
      <c r="A15" s="1" t="s">
        <v>22</v>
      </c>
      <c r="B15" s="6" t="s">
        <v>38</v>
      </c>
      <c r="C15" s="4" t="s">
        <v>1</v>
      </c>
      <c r="D15" s="5">
        <v>1</v>
      </c>
      <c r="E15" s="5">
        <v>272.60000000000002</v>
      </c>
      <c r="F15" s="5">
        <v>0.15</v>
      </c>
      <c r="G15" s="5"/>
      <c r="H15" s="5">
        <f>E15*F15</f>
        <v>40.89</v>
      </c>
      <c r="I15" s="5"/>
      <c r="J15" s="5">
        <f>H15*D15</f>
        <v>40.89</v>
      </c>
      <c r="K15" s="2">
        <f>J15</f>
        <v>40.89</v>
      </c>
      <c r="L15" s="4"/>
    </row>
    <row r="16" spans="1:12" ht="15" x14ac:dyDescent="0.25">
      <c r="A16" s="1" t="s">
        <v>23</v>
      </c>
      <c r="B16" s="6" t="s">
        <v>39</v>
      </c>
      <c r="C16" s="4" t="s">
        <v>2</v>
      </c>
      <c r="D16" s="5">
        <v>1</v>
      </c>
      <c r="E16" s="5">
        <v>272.60000000000002</v>
      </c>
      <c r="F16" s="5">
        <v>0.15</v>
      </c>
      <c r="G16" s="5">
        <v>0.25</v>
      </c>
      <c r="H16" s="5"/>
      <c r="I16" s="5">
        <f>E16*F16*G16</f>
        <v>10.2225</v>
      </c>
      <c r="J16" s="5">
        <f>I16*D16</f>
        <v>10.2225</v>
      </c>
      <c r="K16" s="2">
        <f>J16</f>
        <v>10.2225</v>
      </c>
      <c r="L16" s="4"/>
    </row>
    <row r="17" spans="1:12" ht="15" x14ac:dyDescent="0.25">
      <c r="A17" s="1" t="s">
        <v>24</v>
      </c>
      <c r="B17" s="6" t="s">
        <v>40</v>
      </c>
      <c r="C17" s="4" t="s">
        <v>1</v>
      </c>
      <c r="D17" s="5">
        <v>1</v>
      </c>
      <c r="E17" s="5">
        <v>272.60000000000002</v>
      </c>
      <c r="F17" s="5"/>
      <c r="G17" s="5">
        <v>0.2</v>
      </c>
      <c r="H17" s="5">
        <f>G17*E17</f>
        <v>54.52000000000001</v>
      </c>
      <c r="I17" s="5"/>
      <c r="J17" s="5">
        <f>H17*D17</f>
        <v>54.52000000000001</v>
      </c>
      <c r="K17" s="2">
        <f>J17</f>
        <v>54.52000000000001</v>
      </c>
      <c r="L17" s="4"/>
    </row>
    <row r="18" spans="1:12" ht="15" x14ac:dyDescent="0.25">
      <c r="A18" s="20" t="s">
        <v>25</v>
      </c>
      <c r="B18" s="22" t="s">
        <v>41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" x14ac:dyDescent="0.2">
      <c r="A19" s="14" t="s">
        <v>26</v>
      </c>
      <c r="B19" s="15" t="s">
        <v>42</v>
      </c>
      <c r="C19" s="16" t="s">
        <v>43</v>
      </c>
      <c r="D19" s="17"/>
      <c r="E19" s="17"/>
      <c r="F19" s="17"/>
      <c r="G19" s="17"/>
      <c r="H19" s="17"/>
      <c r="I19" s="17"/>
      <c r="J19" s="17"/>
      <c r="K19" s="18">
        <f>J20+J21</f>
        <v>785.89346666666665</v>
      </c>
      <c r="L19" s="19"/>
    </row>
    <row r="20" spans="1:12" ht="30" customHeight="1" x14ac:dyDescent="0.2">
      <c r="A20" s="31"/>
      <c r="B20" s="21" t="s">
        <v>52</v>
      </c>
      <c r="C20" s="16"/>
      <c r="D20" s="17">
        <v>91</v>
      </c>
      <c r="E20" s="17">
        <v>6</v>
      </c>
      <c r="F20" s="17"/>
      <c r="G20" s="17"/>
      <c r="H20" s="17"/>
      <c r="I20" s="17"/>
      <c r="J20" s="17">
        <f>2*E20*D20*0.617</f>
        <v>673.76400000000001</v>
      </c>
      <c r="K20" s="18"/>
      <c r="L20" s="19" t="s">
        <v>53</v>
      </c>
    </row>
    <row r="21" spans="1:12" ht="30" customHeight="1" x14ac:dyDescent="0.2">
      <c r="A21" s="32"/>
      <c r="B21" s="21" t="s">
        <v>54</v>
      </c>
      <c r="C21" s="16"/>
      <c r="D21" s="17">
        <v>4</v>
      </c>
      <c r="E21" s="17">
        <v>272.60000000000002</v>
      </c>
      <c r="F21" s="17"/>
      <c r="G21" s="17"/>
      <c r="H21" s="17"/>
      <c r="I21" s="17"/>
      <c r="J21" s="17">
        <f>D21*E21/6*0.617</f>
        <v>112.12946666666667</v>
      </c>
      <c r="K21" s="18"/>
      <c r="L21" s="19" t="s">
        <v>55</v>
      </c>
    </row>
    <row r="22" spans="1:12" ht="15" x14ac:dyDescent="0.25">
      <c r="A22" s="1" t="s">
        <v>27</v>
      </c>
      <c r="B22" s="6" t="s">
        <v>44</v>
      </c>
      <c r="C22" s="4" t="s">
        <v>1</v>
      </c>
      <c r="D22" s="5">
        <v>91</v>
      </c>
      <c r="E22" s="5">
        <v>0.15</v>
      </c>
      <c r="F22" s="5">
        <v>0.26</v>
      </c>
      <c r="G22" s="5">
        <v>2</v>
      </c>
      <c r="H22" s="5">
        <f>(E22*G22*2)+(F22*G22*2)</f>
        <v>1.6400000000000001</v>
      </c>
      <c r="I22" s="5"/>
      <c r="J22" s="5">
        <f>H22*D22</f>
        <v>149.24</v>
      </c>
      <c r="K22" s="2">
        <f>J22</f>
        <v>149.24</v>
      </c>
      <c r="L22" s="4"/>
    </row>
    <row r="23" spans="1:12" ht="15" x14ac:dyDescent="0.25">
      <c r="A23" s="1" t="s">
        <v>64</v>
      </c>
      <c r="B23" s="6" t="s">
        <v>65</v>
      </c>
      <c r="C23" s="4" t="s">
        <v>1</v>
      </c>
      <c r="D23" s="5">
        <v>2</v>
      </c>
      <c r="E23" s="5">
        <v>272.60000000000002</v>
      </c>
      <c r="F23" s="5"/>
      <c r="G23" s="5">
        <v>0.3</v>
      </c>
      <c r="H23" s="5">
        <f>G23*E23</f>
        <v>81.78</v>
      </c>
      <c r="I23" s="5"/>
      <c r="J23" s="5">
        <f>H23*D23</f>
        <v>163.56</v>
      </c>
      <c r="K23" s="2">
        <f>J23</f>
        <v>163.56</v>
      </c>
      <c r="L23" s="4"/>
    </row>
    <row r="24" spans="1:12" ht="15" x14ac:dyDescent="0.25">
      <c r="A24" s="1" t="s">
        <v>56</v>
      </c>
      <c r="B24" s="6" t="s">
        <v>57</v>
      </c>
      <c r="C24" s="4" t="s">
        <v>2</v>
      </c>
      <c r="D24" s="5"/>
      <c r="E24" s="5"/>
      <c r="F24" s="5"/>
      <c r="G24" s="5"/>
      <c r="H24" s="5"/>
      <c r="I24" s="5"/>
      <c r="J24" s="5"/>
      <c r="K24" s="2">
        <f>J25+J26</f>
        <v>20.869499999999999</v>
      </c>
      <c r="L24" s="4"/>
    </row>
    <row r="25" spans="1:12" ht="15" x14ac:dyDescent="0.25">
      <c r="A25" s="33"/>
      <c r="B25" s="21" t="s">
        <v>52</v>
      </c>
      <c r="C25" s="4"/>
      <c r="D25" s="5">
        <v>91</v>
      </c>
      <c r="E25" s="5">
        <v>0.26</v>
      </c>
      <c r="F25" s="5">
        <v>0.15</v>
      </c>
      <c r="G25" s="5">
        <v>3</v>
      </c>
      <c r="H25" s="5"/>
      <c r="I25" s="5">
        <f>E25*F25*G25</f>
        <v>0.11699999999999999</v>
      </c>
      <c r="J25" s="5">
        <f>I25*D25</f>
        <v>10.646999999999998</v>
      </c>
      <c r="K25" s="2"/>
      <c r="L25" s="4"/>
    </row>
    <row r="26" spans="1:12" ht="15" x14ac:dyDescent="0.25">
      <c r="A26" s="34"/>
      <c r="B26" s="21" t="s">
        <v>54</v>
      </c>
      <c r="C26" s="4"/>
      <c r="D26" s="5"/>
      <c r="E26" s="5">
        <v>272.60000000000002</v>
      </c>
      <c r="F26" s="5">
        <v>0.15</v>
      </c>
      <c r="G26" s="5">
        <v>0.25</v>
      </c>
      <c r="H26" s="5"/>
      <c r="I26" s="5">
        <f>E26*F26*G26</f>
        <v>10.2225</v>
      </c>
      <c r="J26" s="5">
        <f>I26</f>
        <v>10.2225</v>
      </c>
      <c r="K26" s="2"/>
      <c r="L26" s="4"/>
    </row>
    <row r="27" spans="1:12" ht="15" x14ac:dyDescent="0.25">
      <c r="A27" s="20" t="s">
        <v>47</v>
      </c>
      <c r="B27" s="22" t="s">
        <v>45</v>
      </c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spans="1:12" ht="15" x14ac:dyDescent="0.25">
      <c r="A28" s="1" t="s">
        <v>48</v>
      </c>
      <c r="B28" s="6" t="s">
        <v>46</v>
      </c>
      <c r="C28" s="4" t="s">
        <v>1</v>
      </c>
      <c r="D28" s="5">
        <v>1</v>
      </c>
      <c r="E28" s="5">
        <v>272.60000000000002</v>
      </c>
      <c r="F28" s="5"/>
      <c r="G28" s="5">
        <v>1.75</v>
      </c>
      <c r="H28" s="5">
        <f>E28*G28</f>
        <v>477.05000000000007</v>
      </c>
      <c r="I28" s="5"/>
      <c r="J28" s="5">
        <f>H28*D28</f>
        <v>477.05000000000007</v>
      </c>
      <c r="K28" s="2">
        <f>J28</f>
        <v>477.05000000000007</v>
      </c>
      <c r="L28" s="4" t="s">
        <v>72</v>
      </c>
    </row>
    <row r="29" spans="1:12" ht="15" x14ac:dyDescent="0.25">
      <c r="A29" s="1" t="s">
        <v>49</v>
      </c>
      <c r="B29" s="6" t="s">
        <v>58</v>
      </c>
      <c r="C29" s="4" t="s">
        <v>1</v>
      </c>
      <c r="D29" s="5">
        <v>2</v>
      </c>
      <c r="E29" s="5">
        <v>272.60000000000002</v>
      </c>
      <c r="F29" s="5"/>
      <c r="G29" s="5">
        <v>2</v>
      </c>
      <c r="H29" s="5">
        <f>E29*G29</f>
        <v>545.20000000000005</v>
      </c>
      <c r="I29" s="5"/>
      <c r="J29" s="5">
        <f>H29*D29</f>
        <v>1090.4000000000001</v>
      </c>
      <c r="K29" s="2">
        <f>J29</f>
        <v>1090.4000000000001</v>
      </c>
      <c r="L29" s="4"/>
    </row>
    <row r="30" spans="1:12" ht="15" x14ac:dyDescent="0.25">
      <c r="A30" s="20" t="s">
        <v>67</v>
      </c>
      <c r="B30" s="22" t="s">
        <v>61</v>
      </c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spans="1:12" ht="15" x14ac:dyDescent="0.25">
      <c r="A31" s="1" t="s">
        <v>68</v>
      </c>
      <c r="B31" s="6" t="s">
        <v>62</v>
      </c>
      <c r="C31" s="4" t="s">
        <v>1</v>
      </c>
      <c r="D31" s="5">
        <v>1</v>
      </c>
      <c r="E31" s="5">
        <v>272.60000000000002</v>
      </c>
      <c r="F31" s="5"/>
      <c r="G31" s="5">
        <v>2</v>
      </c>
      <c r="H31" s="5">
        <f>E31*G31</f>
        <v>545.20000000000005</v>
      </c>
      <c r="I31" s="5"/>
      <c r="J31" s="5">
        <f>H31*D31</f>
        <v>545.20000000000005</v>
      </c>
      <c r="K31" s="2">
        <f>J31</f>
        <v>545.20000000000005</v>
      </c>
      <c r="L31" s="25" t="s">
        <v>70</v>
      </c>
    </row>
    <row r="32" spans="1:12" ht="15" x14ac:dyDescent="0.25">
      <c r="A32" s="1" t="s">
        <v>69</v>
      </c>
      <c r="B32" s="6" t="s">
        <v>63</v>
      </c>
      <c r="C32" s="4" t="s">
        <v>1</v>
      </c>
      <c r="D32" s="5">
        <v>1</v>
      </c>
      <c r="E32" s="5">
        <v>272.60000000000002</v>
      </c>
      <c r="F32" s="5"/>
      <c r="G32" s="5">
        <v>2</v>
      </c>
      <c r="H32" s="5">
        <f>E32*G32</f>
        <v>545.20000000000005</v>
      </c>
      <c r="I32" s="5"/>
      <c r="J32" s="5">
        <f>H32*D32</f>
        <v>545.20000000000005</v>
      </c>
      <c r="K32" s="2">
        <f>J32</f>
        <v>545.20000000000005</v>
      </c>
      <c r="L32" s="26"/>
    </row>
  </sheetData>
  <mergeCells count="15">
    <mergeCell ref="B30:L30"/>
    <mergeCell ref="L31:L32"/>
    <mergeCell ref="K1:L1"/>
    <mergeCell ref="I1:J1"/>
    <mergeCell ref="B1:F1"/>
    <mergeCell ref="B2:L2"/>
    <mergeCell ref="A3:L3"/>
    <mergeCell ref="G1:H1"/>
    <mergeCell ref="A20:A21"/>
    <mergeCell ref="A25:A26"/>
    <mergeCell ref="B27:L27"/>
    <mergeCell ref="B5:L5"/>
    <mergeCell ref="B8:L8"/>
    <mergeCell ref="B14:L14"/>
    <mergeCell ref="B18:L18"/>
  </mergeCells>
  <phoneticPr fontId="3" type="noConversion"/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Memorial (UE Tanque de Cima)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2024-08-05T18:39:22Z</dcterms:created>
  <dcterms:modified xsi:type="dcterms:W3CDTF">2025-09-25T21:26:51Z</dcterms:modified>
</cp:coreProperties>
</file>